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AD\Inventor Files\Inventor Drawings\Felix\IES\"/>
    </mc:Choice>
  </mc:AlternateContent>
  <xr:revisionPtr revIDLastSave="0" documentId="13_ncr:1_{2D5ED374-114F-46ED-89AA-97E200DD04C0}" xr6:coauthVersionLast="47" xr6:coauthVersionMax="47" xr10:uidLastSave="{00000000-0000-0000-0000-000000000000}"/>
  <bookViews>
    <workbookView xWindow="4200" yWindow="1365" windowWidth="27015" windowHeight="16275" xr2:uid="{BE962AF3-AC37-4C89-A797-6FCCF8B4FFAD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2" l="1"/>
  <c r="Q26" i="2" l="1"/>
  <c r="Q23" i="2"/>
  <c r="Q20" i="2"/>
  <c r="Q17" i="2"/>
  <c r="Q14" i="2"/>
  <c r="Q11" i="2"/>
  <c r="Q5" i="2"/>
  <c r="M26" i="2"/>
  <c r="M23" i="2"/>
  <c r="M20" i="2"/>
  <c r="M17" i="2"/>
  <c r="M14" i="2"/>
  <c r="M11" i="2"/>
  <c r="M5" i="2"/>
  <c r="I26" i="2"/>
  <c r="I23" i="2"/>
  <c r="I20" i="2"/>
  <c r="I17" i="2"/>
  <c r="I14" i="2"/>
  <c r="I11" i="2"/>
  <c r="I5" i="2"/>
  <c r="E26" i="2"/>
  <c r="E23" i="2"/>
  <c r="E20" i="2"/>
  <c r="E17" i="2"/>
  <c r="E14" i="2"/>
  <c r="E11" i="2"/>
  <c r="E5" i="2"/>
  <c r="D26" i="2" l="1"/>
  <c r="D23" i="2"/>
  <c r="D20" i="2"/>
  <c r="D17" i="2"/>
  <c r="D14" i="2"/>
  <c r="L14" i="2" s="1"/>
  <c r="D11" i="2"/>
  <c r="R8" i="2"/>
  <c r="N8" i="2"/>
  <c r="J8" i="2"/>
  <c r="F8" i="2"/>
  <c r="P5" i="2"/>
  <c r="H5" i="2" l="1"/>
  <c r="G5" i="2" s="1"/>
  <c r="C20" i="2"/>
  <c r="F20" i="2" s="1"/>
  <c r="C5" i="2"/>
  <c r="F5" i="2" s="1"/>
  <c r="H20" i="2"/>
  <c r="G20" i="2" s="1"/>
  <c r="J20" i="2" s="1"/>
  <c r="L23" i="2"/>
  <c r="K23" i="2" s="1"/>
  <c r="L5" i="2"/>
  <c r="P14" i="2"/>
  <c r="C17" i="2"/>
  <c r="H17" i="2"/>
  <c r="L20" i="2"/>
  <c r="C26" i="2"/>
  <c r="F26" i="2" s="1"/>
  <c r="C11" i="2"/>
  <c r="H26" i="2"/>
  <c r="O5" i="2"/>
  <c r="R5" i="2" s="1"/>
  <c r="L11" i="2"/>
  <c r="P11" i="2"/>
  <c r="O11" i="2" s="1"/>
  <c r="R11" i="2" s="1"/>
  <c r="C14" i="2"/>
  <c r="F14" i="2" s="1"/>
  <c r="P20" i="2"/>
  <c r="L17" i="2"/>
  <c r="K17" i="2" s="1"/>
  <c r="N17" i="2" s="1"/>
  <c r="L26" i="2"/>
  <c r="P17" i="2"/>
  <c r="P26" i="2"/>
  <c r="K14" i="2"/>
  <c r="J5" i="2"/>
  <c r="H14" i="2"/>
  <c r="P23" i="2"/>
  <c r="H11" i="2"/>
  <c r="C23" i="2"/>
  <c r="H23" i="2"/>
  <c r="F11" i="2" l="1"/>
  <c r="O14" i="2"/>
  <c r="N23" i="2"/>
  <c r="K26" i="2"/>
  <c r="N26" i="2" s="1"/>
  <c r="O26" i="2"/>
  <c r="R26" i="2" s="1"/>
  <c r="F17" i="2"/>
  <c r="G17" i="2"/>
  <c r="K20" i="2"/>
  <c r="G26" i="2"/>
  <c r="J26" i="2" s="1"/>
  <c r="K5" i="2"/>
  <c r="K11" i="2"/>
  <c r="N11" i="2" s="1"/>
  <c r="O20" i="2"/>
  <c r="O17" i="2"/>
  <c r="O23" i="2"/>
  <c r="G14" i="2"/>
  <c r="N14" i="2"/>
  <c r="G23" i="2"/>
  <c r="F23" i="2"/>
  <c r="G11" i="2"/>
  <c r="R14" i="2" l="1"/>
  <c r="N20" i="2"/>
  <c r="R17" i="2"/>
  <c r="N5" i="2"/>
  <c r="R20" i="2"/>
  <c r="J17" i="2"/>
  <c r="J14" i="2"/>
  <c r="R23" i="2"/>
  <c r="J23" i="2"/>
  <c r="J11" i="2"/>
</calcChain>
</file>

<file path=xl/sharedStrings.xml><?xml version="1.0" encoding="utf-8"?>
<sst xmlns="http://schemas.openxmlformats.org/spreadsheetml/2006/main" count="263" uniqueCount="25">
  <si>
    <t>Delivered</t>
  </si>
  <si>
    <t>Lumen</t>
  </si>
  <si>
    <t>Efficacy</t>
  </si>
  <si>
    <t>Lumens</t>
  </si>
  <si>
    <t>Multiplier</t>
  </si>
  <si>
    <t>Wattage</t>
  </si>
  <si>
    <t>lm/W</t>
  </si>
  <si>
    <t>SO</t>
  </si>
  <si>
    <t>Tested and published IES Files</t>
  </si>
  <si>
    <t>Standard Output</t>
  </si>
  <si>
    <t>Fixture Code</t>
  </si>
  <si>
    <t>15°</t>
  </si>
  <si>
    <t>70°</t>
  </si>
  <si>
    <t>2700K, &gt;80CRI</t>
  </si>
  <si>
    <t>3000K, &gt;80CRI</t>
  </si>
  <si>
    <t>3500K, &gt;80CRI</t>
  </si>
  <si>
    <t>4000K, &gt;80CRI</t>
  </si>
  <si>
    <t>2700K, &gt;90CRI</t>
  </si>
  <si>
    <t>3000K, &gt;90CRI</t>
  </si>
  <si>
    <t>4000K, &gt;90CRI</t>
  </si>
  <si>
    <t>Calculated multiplier to adjust IES files</t>
  </si>
  <si>
    <t>3500K, &gt;90CRI</t>
  </si>
  <si>
    <t>Felix-Mini</t>
  </si>
  <si>
    <t>30°</t>
  </si>
  <si>
    <t>60°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</si>
</sst>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2" xfId="0" applyFont="1" applyBorder="1" applyProtection="1">
      <protection hidden="1"/>
    </xf>
    <xf numFmtId="0" fontId="1" fillId="0" borderId="3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1" fontId="0" fillId="0" borderId="6" xfId="0" applyNumberFormat="1" applyBorder="1" applyProtection="1">
      <protection hidden="1"/>
    </xf>
    <xf numFmtId="164" fontId="0" fillId="0" borderId="6" xfId="0" applyNumberFormat="1" applyBorder="1" applyProtection="1">
      <protection hidden="1"/>
    </xf>
    <xf numFmtId="0" fontId="0" fillId="0" borderId="1" xfId="0" applyBorder="1" applyProtection="1">
      <protection hidden="1"/>
    </xf>
    <xf numFmtId="0" fontId="0" fillId="2" borderId="6" xfId="0" applyFill="1" applyBorder="1" applyProtection="1">
      <protection hidden="1"/>
    </xf>
    <xf numFmtId="0" fontId="0" fillId="2" borderId="7" xfId="0" applyFill="1" applyBorder="1" applyProtection="1">
      <protection hidden="1"/>
    </xf>
    <xf numFmtId="1" fontId="0" fillId="2" borderId="6" xfId="0" applyNumberFormat="1" applyFill="1" applyBorder="1" applyProtection="1">
      <protection hidden="1"/>
    </xf>
    <xf numFmtId="2" fontId="0" fillId="2" borderId="6" xfId="0" applyNumberFormat="1" applyFill="1" applyBorder="1" applyProtection="1">
      <protection hidden="1"/>
    </xf>
    <xf numFmtId="164" fontId="0" fillId="2" borderId="6" xfId="0" applyNumberFormat="1" applyFill="1" applyBorder="1" applyProtection="1">
      <protection hidden="1"/>
    </xf>
    <xf numFmtId="2" fontId="0" fillId="4" borderId="6" xfId="0" applyNumberFormat="1" applyFill="1" applyBorder="1" applyProtection="1">
      <protection hidden="1"/>
    </xf>
    <xf numFmtId="0" fontId="1" fillId="0" borderId="9" xfId="0" applyFont="1" applyBorder="1" applyProtection="1">
      <protection hidden="1"/>
    </xf>
    <xf numFmtId="0" fontId="1" fillId="0" borderId="8" xfId="0" applyFont="1" applyBorder="1" applyProtection="1">
      <protection hidden="1"/>
    </xf>
    <xf numFmtId="164" fontId="0" fillId="0" borderId="7" xfId="0" applyNumberFormat="1" applyBorder="1" applyProtection="1">
      <protection hidden="1"/>
    </xf>
    <xf numFmtId="164" fontId="0" fillId="2" borderId="7" xfId="0" applyNumberFormat="1" applyFill="1" applyBorder="1" applyProtection="1">
      <protection hidden="1"/>
    </xf>
    <xf numFmtId="0" fontId="2" fillId="3" borderId="0" xfId="0" applyFont="1" applyFill="1" applyAlignment="1" applyProtection="1">
      <alignment horizontal="center"/>
      <protection hidden="1"/>
    </xf>
    <xf numFmtId="0" fontId="1" fillId="0" borderId="10" xfId="0" applyFont="1" applyBorder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1" fillId="0" borderId="8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56888-85D4-41A8-A984-1E19268AEE7E}">
  <dimension ref="A1:S29"/>
  <sheetViews>
    <sheetView showGridLines="0" tabSelected="1" workbookViewId="0">
      <selection activeCell="I13" sqref="I13"/>
    </sheetView>
  </sheetViews>
  <sheetFormatPr defaultRowHeight="15" x14ac:dyDescent="0.25"/>
  <cols>
    <col min="1" max="1" width="9.140625" style="2"/>
    <col min="2" max="2" width="15.7109375" style="2" bestFit="1" customWidth="1"/>
    <col min="3" max="3" width="10" style="2" customWidth="1"/>
    <col min="4" max="4" width="10" style="2" bestFit="1" customWidth="1"/>
    <col min="5" max="7" width="10" style="2" customWidth="1"/>
    <col min="8" max="8" width="10" style="2" bestFit="1" customWidth="1"/>
    <col min="9" max="11" width="10" style="2" customWidth="1"/>
    <col min="12" max="12" width="10" style="2" bestFit="1" customWidth="1"/>
    <col min="13" max="15" width="10" style="2" customWidth="1"/>
    <col min="16" max="16" width="10" style="2" bestFit="1" customWidth="1"/>
    <col min="17" max="18" width="10" style="2" customWidth="1"/>
    <col min="19" max="19" width="9.140625" style="2"/>
    <col min="20" max="20" width="9.140625" style="2" customWidth="1"/>
    <col min="21" max="16384" width="9.140625" style="2"/>
  </cols>
  <sheetData>
    <row r="1" spans="1:19" ht="23.25" x14ac:dyDescent="0.35">
      <c r="A1" s="22" t="s">
        <v>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9" ht="15.75" thickBot="1" x14ac:dyDescent="0.3">
      <c r="A2" s="18"/>
      <c r="B2" s="19"/>
      <c r="C2" s="23" t="s">
        <v>11</v>
      </c>
      <c r="D2" s="24"/>
      <c r="E2" s="24"/>
      <c r="F2" s="25"/>
      <c r="G2" s="23" t="s">
        <v>23</v>
      </c>
      <c r="H2" s="24"/>
      <c r="I2" s="24"/>
      <c r="J2" s="25"/>
      <c r="K2" s="23" t="s">
        <v>24</v>
      </c>
      <c r="L2" s="24"/>
      <c r="M2" s="24"/>
      <c r="N2" s="25"/>
      <c r="O2" s="23" t="s">
        <v>12</v>
      </c>
      <c r="P2" s="24"/>
      <c r="Q2" s="24"/>
      <c r="R2" s="25"/>
    </row>
    <row r="3" spans="1:19" x14ac:dyDescent="0.25">
      <c r="A3" s="26" t="s">
        <v>10</v>
      </c>
      <c r="B3" s="27"/>
      <c r="C3" s="1" t="s">
        <v>0</v>
      </c>
      <c r="D3" s="1" t="s">
        <v>1</v>
      </c>
      <c r="E3" s="1"/>
      <c r="F3" s="3" t="s">
        <v>2</v>
      </c>
      <c r="G3" s="1" t="s">
        <v>0</v>
      </c>
      <c r="H3" s="1" t="s">
        <v>1</v>
      </c>
      <c r="I3" s="1"/>
      <c r="J3" s="3" t="s">
        <v>2</v>
      </c>
      <c r="K3" s="1" t="s">
        <v>0</v>
      </c>
      <c r="L3" s="1" t="s">
        <v>1</v>
      </c>
      <c r="M3" s="1"/>
      <c r="N3" s="3" t="s">
        <v>2</v>
      </c>
      <c r="O3" s="1" t="s">
        <v>0</v>
      </c>
      <c r="P3" s="1" t="s">
        <v>1</v>
      </c>
      <c r="Q3" s="1"/>
      <c r="R3" s="3" t="s">
        <v>2</v>
      </c>
    </row>
    <row r="4" spans="1:19" x14ac:dyDescent="0.25">
      <c r="A4" s="28" t="s">
        <v>13</v>
      </c>
      <c r="B4" s="29"/>
      <c r="C4" s="5" t="s">
        <v>3</v>
      </c>
      <c r="D4" s="4" t="s">
        <v>4</v>
      </c>
      <c r="E4" s="4" t="s">
        <v>5</v>
      </c>
      <c r="F4" s="4" t="s">
        <v>6</v>
      </c>
      <c r="G4" s="5" t="s">
        <v>3</v>
      </c>
      <c r="H4" s="4" t="s">
        <v>4</v>
      </c>
      <c r="I4" s="4" t="s">
        <v>5</v>
      </c>
      <c r="J4" s="4" t="s">
        <v>6</v>
      </c>
      <c r="K4" s="5" t="s">
        <v>3</v>
      </c>
      <c r="L4" s="4" t="s">
        <v>4</v>
      </c>
      <c r="M4" s="4" t="s">
        <v>5</v>
      </c>
      <c r="N4" s="4" t="s">
        <v>6</v>
      </c>
      <c r="O4" s="5" t="s">
        <v>3</v>
      </c>
      <c r="P4" s="4" t="s">
        <v>4</v>
      </c>
      <c r="Q4" s="4" t="s">
        <v>5</v>
      </c>
      <c r="R4" s="6" t="s">
        <v>6</v>
      </c>
    </row>
    <row r="5" spans="1:19" ht="15.75" thickBot="1" x14ac:dyDescent="0.3">
      <c r="A5" s="7" t="s">
        <v>7</v>
      </c>
      <c r="B5" s="8" t="s">
        <v>9</v>
      </c>
      <c r="C5" s="9">
        <f>$C$8*D5</f>
        <v>1507.073424979784</v>
      </c>
      <c r="D5" s="17">
        <f>13042/13603</f>
        <v>0.95875909725795783</v>
      </c>
      <c r="E5" s="10">
        <f>$E$8</f>
        <v>13.2</v>
      </c>
      <c r="F5" s="20">
        <f>C5/E5</f>
        <v>114.17222916513516</v>
      </c>
      <c r="G5" s="9">
        <f>$G$8*H5</f>
        <v>1523.7558332720723</v>
      </c>
      <c r="H5" s="17">
        <f>D5</f>
        <v>0.95875909725795783</v>
      </c>
      <c r="I5" s="10">
        <f>$I$8</f>
        <v>13.19</v>
      </c>
      <c r="J5" s="20">
        <f>G5/I5</f>
        <v>115.52356582805704</v>
      </c>
      <c r="K5" s="9">
        <f>$K$8*L5</f>
        <v>1530.1795192237007</v>
      </c>
      <c r="L5" s="17">
        <f>D5</f>
        <v>0.95875909725795783</v>
      </c>
      <c r="M5" s="10">
        <f>$M$8</f>
        <v>13.19</v>
      </c>
      <c r="N5" s="20">
        <f>K5/M5</f>
        <v>116.01057765153152</v>
      </c>
      <c r="O5" s="9">
        <f>$O$8*P5</f>
        <v>1428.8386826435344</v>
      </c>
      <c r="P5" s="17">
        <f>D5</f>
        <v>0.95875909725795783</v>
      </c>
      <c r="Q5" s="10">
        <f>$Q$8</f>
        <v>13.18</v>
      </c>
      <c r="R5" s="20">
        <f>O5/Q5</f>
        <v>108.40961173319684</v>
      </c>
      <c r="S5" s="11"/>
    </row>
    <row r="6" spans="1:19" ht="15.75" thickTop="1" x14ac:dyDescent="0.25">
      <c r="A6" s="26" t="s">
        <v>10</v>
      </c>
      <c r="B6" s="27"/>
      <c r="C6" s="1" t="s">
        <v>0</v>
      </c>
      <c r="D6" s="1" t="s">
        <v>1</v>
      </c>
      <c r="E6" s="1"/>
      <c r="F6" s="3" t="s">
        <v>2</v>
      </c>
      <c r="G6" s="1" t="s">
        <v>0</v>
      </c>
      <c r="H6" s="1" t="s">
        <v>1</v>
      </c>
      <c r="I6" s="1"/>
      <c r="J6" s="3" t="s">
        <v>2</v>
      </c>
      <c r="K6" s="1" t="s">
        <v>0</v>
      </c>
      <c r="L6" s="1" t="s">
        <v>1</v>
      </c>
      <c r="M6" s="1"/>
      <c r="N6" s="3" t="s">
        <v>2</v>
      </c>
      <c r="O6" s="1" t="s">
        <v>0</v>
      </c>
      <c r="P6" s="1" t="s">
        <v>1</v>
      </c>
      <c r="Q6" s="1"/>
      <c r="R6" s="3" t="s">
        <v>2</v>
      </c>
    </row>
    <row r="7" spans="1:19" x14ac:dyDescent="0.25">
      <c r="A7" s="28" t="s">
        <v>14</v>
      </c>
      <c r="B7" s="29"/>
      <c r="C7" s="5" t="s">
        <v>3</v>
      </c>
      <c r="D7" s="4" t="s">
        <v>4</v>
      </c>
      <c r="E7" s="4" t="s">
        <v>5</v>
      </c>
      <c r="F7" s="4" t="s">
        <v>6</v>
      </c>
      <c r="G7" s="5" t="s">
        <v>3</v>
      </c>
      <c r="H7" s="4" t="s">
        <v>4</v>
      </c>
      <c r="I7" s="4" t="s">
        <v>5</v>
      </c>
      <c r="J7" s="4" t="s">
        <v>6</v>
      </c>
      <c r="K7" s="5" t="s">
        <v>3</v>
      </c>
      <c r="L7" s="4" t="s">
        <v>4</v>
      </c>
      <c r="M7" s="4" t="s">
        <v>5</v>
      </c>
      <c r="N7" s="4" t="s">
        <v>6</v>
      </c>
      <c r="O7" s="5" t="s">
        <v>3</v>
      </c>
      <c r="P7" s="4" t="s">
        <v>4</v>
      </c>
      <c r="Q7" s="4" t="s">
        <v>5</v>
      </c>
      <c r="R7" s="6" t="s">
        <v>6</v>
      </c>
    </row>
    <row r="8" spans="1:19" ht="15.75" thickBot="1" x14ac:dyDescent="0.3">
      <c r="A8" s="12" t="s">
        <v>7</v>
      </c>
      <c r="B8" s="13" t="s">
        <v>9</v>
      </c>
      <c r="C8" s="14">
        <v>1571.9</v>
      </c>
      <c r="D8" s="15">
        <v>1</v>
      </c>
      <c r="E8" s="16">
        <v>13.2</v>
      </c>
      <c r="F8" s="21">
        <f>C8/E8</f>
        <v>119.08333333333334</v>
      </c>
      <c r="G8" s="14">
        <v>1589.3</v>
      </c>
      <c r="H8" s="15">
        <v>1</v>
      </c>
      <c r="I8" s="16">
        <v>13.19</v>
      </c>
      <c r="J8" s="21">
        <f>G8/I8</f>
        <v>120.49279757391963</v>
      </c>
      <c r="K8" s="14">
        <v>1596</v>
      </c>
      <c r="L8" s="15">
        <v>1</v>
      </c>
      <c r="M8" s="16">
        <v>13.19</v>
      </c>
      <c r="N8" s="21">
        <f>K8/M8</f>
        <v>121.00075815011373</v>
      </c>
      <c r="O8" s="14">
        <v>1490.3</v>
      </c>
      <c r="P8" s="15">
        <v>1</v>
      </c>
      <c r="Q8" s="16">
        <v>13.18</v>
      </c>
      <c r="R8" s="21">
        <f>O8/Q8</f>
        <v>113.07283763277694</v>
      </c>
      <c r="S8" s="11"/>
    </row>
    <row r="9" spans="1:19" ht="15.75" thickTop="1" x14ac:dyDescent="0.25">
      <c r="A9" s="26" t="s">
        <v>10</v>
      </c>
      <c r="B9" s="27"/>
      <c r="C9" s="1" t="s">
        <v>0</v>
      </c>
      <c r="D9" s="1" t="s">
        <v>1</v>
      </c>
      <c r="E9" s="1"/>
      <c r="F9" s="3" t="s">
        <v>2</v>
      </c>
      <c r="G9" s="1" t="s">
        <v>0</v>
      </c>
      <c r="H9" s="1" t="s">
        <v>1</v>
      </c>
      <c r="I9" s="1"/>
      <c r="J9" s="3" t="s">
        <v>2</v>
      </c>
      <c r="K9" s="1" t="s">
        <v>0</v>
      </c>
      <c r="L9" s="1" t="s">
        <v>1</v>
      </c>
      <c r="M9" s="1"/>
      <c r="N9" s="3" t="s">
        <v>2</v>
      </c>
      <c r="O9" s="1" t="s">
        <v>0</v>
      </c>
      <c r="P9" s="1" t="s">
        <v>1</v>
      </c>
      <c r="Q9" s="1"/>
      <c r="R9" s="3" t="s">
        <v>2</v>
      </c>
    </row>
    <row r="10" spans="1:19" x14ac:dyDescent="0.25">
      <c r="A10" s="28" t="s">
        <v>15</v>
      </c>
      <c r="B10" s="29"/>
      <c r="C10" s="5" t="s">
        <v>3</v>
      </c>
      <c r="D10" s="4" t="s">
        <v>4</v>
      </c>
      <c r="E10" s="4" t="s">
        <v>5</v>
      </c>
      <c r="F10" s="4" t="s">
        <v>6</v>
      </c>
      <c r="G10" s="5" t="s">
        <v>3</v>
      </c>
      <c r="H10" s="4" t="s">
        <v>4</v>
      </c>
      <c r="I10" s="4" t="s">
        <v>5</v>
      </c>
      <c r="J10" s="4" t="s">
        <v>6</v>
      </c>
      <c r="K10" s="5" t="s">
        <v>3</v>
      </c>
      <c r="L10" s="4" t="s">
        <v>4</v>
      </c>
      <c r="M10" s="4" t="s">
        <v>5</v>
      </c>
      <c r="N10" s="4" t="s">
        <v>6</v>
      </c>
      <c r="O10" s="5" t="s">
        <v>3</v>
      </c>
      <c r="P10" s="4" t="s">
        <v>4</v>
      </c>
      <c r="Q10" s="4" t="s">
        <v>5</v>
      </c>
      <c r="R10" s="6" t="s">
        <v>6</v>
      </c>
    </row>
    <row r="11" spans="1:19" ht="15.75" thickBot="1" x14ac:dyDescent="0.3">
      <c r="A11" s="7" t="s">
        <v>7</v>
      </c>
      <c r="B11" s="8" t="s">
        <v>9</v>
      </c>
      <c r="C11" s="9">
        <f>$C$8*D11</f>
        <v>1584.1488715724474</v>
      </c>
      <c r="D11" s="17">
        <f>13709/13603</f>
        <v>1.007792398735573</v>
      </c>
      <c r="E11" s="10">
        <f>$E$8</f>
        <v>13.2</v>
      </c>
      <c r="F11" s="20">
        <f>C11/E11</f>
        <v>120.01127814942784</v>
      </c>
      <c r="G11" s="9">
        <f>$G$8*H11</f>
        <v>1601.6844593104461</v>
      </c>
      <c r="H11" s="17">
        <f>D11</f>
        <v>1.007792398735573</v>
      </c>
      <c r="I11" s="10">
        <f>$I$8</f>
        <v>13.19</v>
      </c>
      <c r="J11" s="20">
        <f>G11/I11</f>
        <v>121.4317254973803</v>
      </c>
      <c r="K11" s="9">
        <f>$K$8*L11</f>
        <v>1608.4366683819746</v>
      </c>
      <c r="L11" s="17">
        <f>D11</f>
        <v>1.007792398735573</v>
      </c>
      <c r="M11" s="10">
        <f>$M$8</f>
        <v>13.19</v>
      </c>
      <c r="N11" s="20">
        <f>K11/M11</f>
        <v>121.94364430492605</v>
      </c>
      <c r="O11" s="9">
        <f>$O$8*P11</f>
        <v>1501.9130118356245</v>
      </c>
      <c r="P11" s="17">
        <f>D11</f>
        <v>1.007792398735573</v>
      </c>
      <c r="Q11" s="10">
        <f>$Q$8</f>
        <v>13.18</v>
      </c>
      <c r="R11" s="20">
        <f>O11/Q11</f>
        <v>113.95394626977425</v>
      </c>
      <c r="S11" s="11"/>
    </row>
    <row r="12" spans="1:19" ht="15.75" thickTop="1" x14ac:dyDescent="0.25">
      <c r="A12" s="26" t="s">
        <v>10</v>
      </c>
      <c r="B12" s="27"/>
      <c r="C12" s="1" t="s">
        <v>0</v>
      </c>
      <c r="D12" s="1" t="s">
        <v>1</v>
      </c>
      <c r="E12" s="1"/>
      <c r="F12" s="3" t="s">
        <v>2</v>
      </c>
      <c r="G12" s="1" t="s">
        <v>0</v>
      </c>
      <c r="H12" s="1" t="s">
        <v>1</v>
      </c>
      <c r="I12" s="1"/>
      <c r="J12" s="3" t="s">
        <v>2</v>
      </c>
      <c r="K12" s="1" t="s">
        <v>0</v>
      </c>
      <c r="L12" s="1" t="s">
        <v>1</v>
      </c>
      <c r="M12" s="1"/>
      <c r="N12" s="3" t="s">
        <v>2</v>
      </c>
      <c r="O12" s="1" t="s">
        <v>0</v>
      </c>
      <c r="P12" s="1" t="s">
        <v>1</v>
      </c>
      <c r="Q12" s="1"/>
      <c r="R12" s="3" t="s">
        <v>2</v>
      </c>
    </row>
    <row r="13" spans="1:19" x14ac:dyDescent="0.25">
      <c r="A13" s="28" t="s">
        <v>16</v>
      </c>
      <c r="B13" s="29"/>
      <c r="C13" s="5" t="s">
        <v>3</v>
      </c>
      <c r="D13" s="4" t="s">
        <v>4</v>
      </c>
      <c r="E13" s="4" t="s">
        <v>5</v>
      </c>
      <c r="F13" s="4" t="s">
        <v>6</v>
      </c>
      <c r="G13" s="5" t="s">
        <v>3</v>
      </c>
      <c r="H13" s="4" t="s">
        <v>4</v>
      </c>
      <c r="I13" s="4" t="s">
        <v>5</v>
      </c>
      <c r="J13" s="4" t="s">
        <v>6</v>
      </c>
      <c r="K13" s="5" t="s">
        <v>3</v>
      </c>
      <c r="L13" s="4" t="s">
        <v>4</v>
      </c>
      <c r="M13" s="4" t="s">
        <v>5</v>
      </c>
      <c r="N13" s="4" t="s">
        <v>6</v>
      </c>
      <c r="O13" s="5" t="s">
        <v>3</v>
      </c>
      <c r="P13" s="4" t="s">
        <v>4</v>
      </c>
      <c r="Q13" s="4" t="s">
        <v>5</v>
      </c>
      <c r="R13" s="6" t="s">
        <v>6</v>
      </c>
    </row>
    <row r="14" spans="1:19" ht="15.75" thickBot="1" x14ac:dyDescent="0.3">
      <c r="A14" s="7" t="s">
        <v>7</v>
      </c>
      <c r="B14" s="8" t="s">
        <v>9</v>
      </c>
      <c r="C14" s="9">
        <f>$C$8*D14</f>
        <v>1612.1132764831286</v>
      </c>
      <c r="D14" s="17">
        <f>13951/13603</f>
        <v>1.0255825920752775</v>
      </c>
      <c r="E14" s="10">
        <f>$E$8</f>
        <v>13.2</v>
      </c>
      <c r="F14" s="20">
        <f>C14/E14</f>
        <v>122.1297936729643</v>
      </c>
      <c r="G14" s="9">
        <f>$G$8*H14</f>
        <v>1629.9584135852385</v>
      </c>
      <c r="H14" s="17">
        <f>D14</f>
        <v>1.0255825920752775</v>
      </c>
      <c r="I14" s="10">
        <f>$I$8</f>
        <v>13.19</v>
      </c>
      <c r="J14" s="20">
        <f>G14/I14</f>
        <v>123.57531566226221</v>
      </c>
      <c r="K14" s="9">
        <f>$K$8*L14</f>
        <v>1636.8298169521429</v>
      </c>
      <c r="L14" s="17">
        <f>D14</f>
        <v>1.0255825920752775</v>
      </c>
      <c r="M14" s="10">
        <f>$M$8</f>
        <v>13.19</v>
      </c>
      <c r="N14" s="20">
        <f>K14/M14</f>
        <v>124.09627118666739</v>
      </c>
      <c r="O14" s="9">
        <f>$O$8*P14</f>
        <v>1528.4257369697859</v>
      </c>
      <c r="P14" s="17">
        <f>D14</f>
        <v>1.0255825920752775</v>
      </c>
      <c r="Q14" s="10">
        <f>$Q$8</f>
        <v>13.18</v>
      </c>
      <c r="R14" s="20">
        <f>O14/Q14</f>
        <v>115.96553391273035</v>
      </c>
      <c r="S14" s="11"/>
    </row>
    <row r="15" spans="1:19" ht="15.75" thickTop="1" x14ac:dyDescent="0.25">
      <c r="A15" s="26" t="s">
        <v>10</v>
      </c>
      <c r="B15" s="27"/>
      <c r="C15" s="1" t="s">
        <v>0</v>
      </c>
      <c r="D15" s="1" t="s">
        <v>1</v>
      </c>
      <c r="E15" s="1"/>
      <c r="F15" s="3" t="s">
        <v>2</v>
      </c>
      <c r="G15" s="1" t="s">
        <v>0</v>
      </c>
      <c r="H15" s="1" t="s">
        <v>1</v>
      </c>
      <c r="I15" s="1"/>
      <c r="J15" s="3" t="s">
        <v>2</v>
      </c>
      <c r="K15" s="1" t="s">
        <v>0</v>
      </c>
      <c r="L15" s="1" t="s">
        <v>1</v>
      </c>
      <c r="M15" s="1"/>
      <c r="N15" s="3" t="s">
        <v>2</v>
      </c>
      <c r="O15" s="1" t="s">
        <v>0</v>
      </c>
      <c r="P15" s="1" t="s">
        <v>1</v>
      </c>
      <c r="Q15" s="1"/>
      <c r="R15" s="3" t="s">
        <v>2</v>
      </c>
    </row>
    <row r="16" spans="1:19" x14ac:dyDescent="0.25">
      <c r="A16" s="28" t="s">
        <v>17</v>
      </c>
      <c r="B16" s="29"/>
      <c r="C16" s="5" t="s">
        <v>3</v>
      </c>
      <c r="D16" s="4" t="s">
        <v>4</v>
      </c>
      <c r="E16" s="4" t="s">
        <v>5</v>
      </c>
      <c r="F16" s="4" t="s">
        <v>6</v>
      </c>
      <c r="G16" s="5" t="s">
        <v>3</v>
      </c>
      <c r="H16" s="4" t="s">
        <v>4</v>
      </c>
      <c r="I16" s="4" t="s">
        <v>5</v>
      </c>
      <c r="J16" s="4" t="s">
        <v>6</v>
      </c>
      <c r="K16" s="5" t="s">
        <v>3</v>
      </c>
      <c r="L16" s="4" t="s">
        <v>4</v>
      </c>
      <c r="M16" s="4" t="s">
        <v>5</v>
      </c>
      <c r="N16" s="4" t="s">
        <v>6</v>
      </c>
      <c r="O16" s="5" t="s">
        <v>3</v>
      </c>
      <c r="P16" s="4" t="s">
        <v>4</v>
      </c>
      <c r="Q16" s="4" t="s">
        <v>5</v>
      </c>
      <c r="R16" s="6" t="s">
        <v>6</v>
      </c>
    </row>
    <row r="17" spans="1:19" ht="15.75" thickBot="1" x14ac:dyDescent="0.3">
      <c r="A17" s="7" t="s">
        <v>7</v>
      </c>
      <c r="B17" s="8" t="s">
        <v>9</v>
      </c>
      <c r="C17" s="9">
        <f>$C$8*D17</f>
        <v>1300.8070499154601</v>
      </c>
      <c r="D17" s="17">
        <f>11257/13603</f>
        <v>0.82753804307873269</v>
      </c>
      <c r="E17" s="10">
        <f>$E$8</f>
        <v>13.2</v>
      </c>
      <c r="F17" s="20">
        <f>C17/E17</f>
        <v>98.545988629959098</v>
      </c>
      <c r="G17" s="9">
        <f>$G$8*H17</f>
        <v>1315.2062118650299</v>
      </c>
      <c r="H17" s="17">
        <f>D17</f>
        <v>0.82753804307873269</v>
      </c>
      <c r="I17" s="10">
        <f>$I$8</f>
        <v>13.19</v>
      </c>
      <c r="J17" s="20">
        <f>G17/I17</f>
        <v>99.712373909403325</v>
      </c>
      <c r="K17" s="9">
        <f>$K$8*L17</f>
        <v>1320.7507167536573</v>
      </c>
      <c r="L17" s="17">
        <f>D17</f>
        <v>0.82753804307873269</v>
      </c>
      <c r="M17" s="10">
        <f>$M$8</f>
        <v>13.19</v>
      </c>
      <c r="N17" s="20">
        <f>K17/M17</f>
        <v>100.13273061058813</v>
      </c>
      <c r="O17" s="9">
        <f>$O$8*P17</f>
        <v>1233.2799456002354</v>
      </c>
      <c r="P17" s="17">
        <f>D17</f>
        <v>0.82753804307873269</v>
      </c>
      <c r="Q17" s="10">
        <f>$Q$8</f>
        <v>13.18</v>
      </c>
      <c r="R17" s="20">
        <f>O17/Q17</f>
        <v>93.572074779987503</v>
      </c>
      <c r="S17" s="11"/>
    </row>
    <row r="18" spans="1:19" ht="15.75" thickTop="1" x14ac:dyDescent="0.25">
      <c r="A18" s="26" t="s">
        <v>10</v>
      </c>
      <c r="B18" s="27"/>
      <c r="C18" s="1" t="s">
        <v>0</v>
      </c>
      <c r="D18" s="1" t="s">
        <v>1</v>
      </c>
      <c r="E18" s="1"/>
      <c r="F18" s="3" t="s">
        <v>2</v>
      </c>
      <c r="G18" s="1" t="s">
        <v>0</v>
      </c>
      <c r="H18" s="1" t="s">
        <v>1</v>
      </c>
      <c r="I18" s="1"/>
      <c r="J18" s="3" t="s">
        <v>2</v>
      </c>
      <c r="K18" s="1" t="s">
        <v>0</v>
      </c>
      <c r="L18" s="1" t="s">
        <v>1</v>
      </c>
      <c r="M18" s="1"/>
      <c r="N18" s="3" t="s">
        <v>2</v>
      </c>
      <c r="O18" s="1" t="s">
        <v>0</v>
      </c>
      <c r="P18" s="1" t="s">
        <v>1</v>
      </c>
      <c r="Q18" s="1"/>
      <c r="R18" s="3" t="s">
        <v>2</v>
      </c>
    </row>
    <row r="19" spans="1:19" x14ac:dyDescent="0.25">
      <c r="A19" s="28" t="s">
        <v>18</v>
      </c>
      <c r="B19" s="29"/>
      <c r="C19" s="5" t="s">
        <v>3</v>
      </c>
      <c r="D19" s="4" t="s">
        <v>4</v>
      </c>
      <c r="E19" s="4" t="s">
        <v>5</v>
      </c>
      <c r="F19" s="4" t="s">
        <v>6</v>
      </c>
      <c r="G19" s="5" t="s">
        <v>3</v>
      </c>
      <c r="H19" s="4" t="s">
        <v>4</v>
      </c>
      <c r="I19" s="4" t="s">
        <v>5</v>
      </c>
      <c r="J19" s="4" t="s">
        <v>6</v>
      </c>
      <c r="K19" s="5" t="s">
        <v>3</v>
      </c>
      <c r="L19" s="4" t="s">
        <v>4</v>
      </c>
      <c r="M19" s="4" t="s">
        <v>5</v>
      </c>
      <c r="N19" s="4" t="s">
        <v>6</v>
      </c>
      <c r="O19" s="5" t="s">
        <v>3</v>
      </c>
      <c r="P19" s="4" t="s">
        <v>4</v>
      </c>
      <c r="Q19" s="4" t="s">
        <v>5</v>
      </c>
      <c r="R19" s="6" t="s">
        <v>6</v>
      </c>
    </row>
    <row r="20" spans="1:19" ht="15.75" thickBot="1" x14ac:dyDescent="0.3">
      <c r="A20" s="7" t="s">
        <v>7</v>
      </c>
      <c r="B20" s="8" t="s">
        <v>9</v>
      </c>
      <c r="C20" s="9">
        <f>$C$8*D20</f>
        <v>1339.9803278688526</v>
      </c>
      <c r="D20" s="17">
        <f>11596/13603</f>
        <v>0.85245901639344257</v>
      </c>
      <c r="E20" s="10">
        <f>$E$8</f>
        <v>13.2</v>
      </c>
      <c r="F20" s="20">
        <f>C20/E20</f>
        <v>101.5136612021858</v>
      </c>
      <c r="G20" s="9">
        <f>$G$8*H20</f>
        <v>1354.8131147540983</v>
      </c>
      <c r="H20" s="17">
        <f>D20</f>
        <v>0.85245901639344257</v>
      </c>
      <c r="I20" s="10">
        <f>$I$8</f>
        <v>13.19</v>
      </c>
      <c r="J20" s="20">
        <f>G20/I20</f>
        <v>102.71517170235772</v>
      </c>
      <c r="K20" s="9">
        <f>$K$8*L20</f>
        <v>1360.5245901639344</v>
      </c>
      <c r="L20" s="17">
        <f>D20</f>
        <v>0.85245901639344257</v>
      </c>
      <c r="M20" s="10">
        <f>$M$8</f>
        <v>13.19</v>
      </c>
      <c r="N20" s="20">
        <f>K20/M20</f>
        <v>103.14818727550679</v>
      </c>
      <c r="O20" s="9">
        <f>$O$8*P20</f>
        <v>1270.4196721311475</v>
      </c>
      <c r="P20" s="17">
        <f>D20</f>
        <v>0.85245901639344257</v>
      </c>
      <c r="Q20" s="10">
        <f>$Q$8</f>
        <v>13.18</v>
      </c>
      <c r="R20" s="20">
        <f>O20/Q20</f>
        <v>96.389959949252471</v>
      </c>
      <c r="S20" s="11"/>
    </row>
    <row r="21" spans="1:19" ht="15.75" thickTop="1" x14ac:dyDescent="0.25">
      <c r="A21" s="26" t="s">
        <v>10</v>
      </c>
      <c r="B21" s="27"/>
      <c r="C21" s="1" t="s">
        <v>0</v>
      </c>
      <c r="D21" s="1" t="s">
        <v>1</v>
      </c>
      <c r="E21" s="1"/>
      <c r="F21" s="3" t="s">
        <v>2</v>
      </c>
      <c r="G21" s="1" t="s">
        <v>0</v>
      </c>
      <c r="H21" s="1" t="s">
        <v>1</v>
      </c>
      <c r="I21" s="1"/>
      <c r="J21" s="3" t="s">
        <v>2</v>
      </c>
      <c r="K21" s="1" t="s">
        <v>0</v>
      </c>
      <c r="L21" s="1" t="s">
        <v>1</v>
      </c>
      <c r="M21" s="1"/>
      <c r="N21" s="3" t="s">
        <v>2</v>
      </c>
      <c r="O21" s="1" t="s">
        <v>0</v>
      </c>
      <c r="P21" s="1" t="s">
        <v>1</v>
      </c>
      <c r="Q21" s="1"/>
      <c r="R21" s="3" t="s">
        <v>2</v>
      </c>
    </row>
    <row r="22" spans="1:19" x14ac:dyDescent="0.25">
      <c r="A22" s="28" t="s">
        <v>21</v>
      </c>
      <c r="B22" s="29"/>
      <c r="C22" s="5" t="s">
        <v>3</v>
      </c>
      <c r="D22" s="4" t="s">
        <v>4</v>
      </c>
      <c r="E22" s="4" t="s">
        <v>5</v>
      </c>
      <c r="F22" s="4" t="s">
        <v>6</v>
      </c>
      <c r="G22" s="5" t="s">
        <v>3</v>
      </c>
      <c r="H22" s="4" t="s">
        <v>4</v>
      </c>
      <c r="I22" s="4" t="s">
        <v>5</v>
      </c>
      <c r="J22" s="4" t="s">
        <v>6</v>
      </c>
      <c r="K22" s="5" t="s">
        <v>3</v>
      </c>
      <c r="L22" s="4" t="s">
        <v>4</v>
      </c>
      <c r="M22" s="4" t="s">
        <v>5</v>
      </c>
      <c r="N22" s="4" t="s">
        <v>6</v>
      </c>
      <c r="O22" s="5" t="s">
        <v>3</v>
      </c>
      <c r="P22" s="4" t="s">
        <v>4</v>
      </c>
      <c r="Q22" s="4" t="s">
        <v>5</v>
      </c>
      <c r="R22" s="6" t="s">
        <v>6</v>
      </c>
    </row>
    <row r="23" spans="1:19" ht="15.75" thickBot="1" x14ac:dyDescent="0.3">
      <c r="A23" s="7" t="s">
        <v>7</v>
      </c>
      <c r="B23" s="8" t="s">
        <v>9</v>
      </c>
      <c r="C23" s="9">
        <f>$C$8*D23</f>
        <v>1373.0291700360215</v>
      </c>
      <c r="D23" s="17">
        <f>11882/13603</f>
        <v>0.87348379034036605</v>
      </c>
      <c r="E23" s="10">
        <f>$E$8</f>
        <v>13.2</v>
      </c>
      <c r="F23" s="20">
        <f>C23/E23</f>
        <v>104.01736136636526</v>
      </c>
      <c r="G23" s="9">
        <f>$G$8*H23</f>
        <v>1388.2277879879437</v>
      </c>
      <c r="H23" s="17">
        <f>D23</f>
        <v>0.87348379034036605</v>
      </c>
      <c r="I23" s="10">
        <f>$I$8</f>
        <v>13.19</v>
      </c>
      <c r="J23" s="20">
        <f>G23/I23</f>
        <v>105.24850553358178</v>
      </c>
      <c r="K23" s="9">
        <f>$K$8*L23</f>
        <v>1394.0801293832242</v>
      </c>
      <c r="L23" s="17">
        <f>D23</f>
        <v>0.87348379034036605</v>
      </c>
      <c r="M23" s="10">
        <f>$M$8</f>
        <v>13.19</v>
      </c>
      <c r="N23" s="20">
        <f>K23/M23</f>
        <v>105.69220086301928</v>
      </c>
      <c r="O23" s="9">
        <f>$O$8*P23</f>
        <v>1301.7528927442474</v>
      </c>
      <c r="P23" s="17">
        <f>D23</f>
        <v>0.87348379034036605</v>
      </c>
      <c r="Q23" s="10">
        <f>$Q$8</f>
        <v>13.18</v>
      </c>
      <c r="R23" s="20">
        <f>O23/Q23</f>
        <v>98.76729080001877</v>
      </c>
      <c r="S23" s="11"/>
    </row>
    <row r="24" spans="1:19" ht="15.75" thickTop="1" x14ac:dyDescent="0.25">
      <c r="A24" s="26" t="s">
        <v>10</v>
      </c>
      <c r="B24" s="27"/>
      <c r="C24" s="1" t="s">
        <v>0</v>
      </c>
      <c r="D24" s="1" t="s">
        <v>1</v>
      </c>
      <c r="E24" s="1"/>
      <c r="F24" s="3" t="s">
        <v>2</v>
      </c>
      <c r="G24" s="1" t="s">
        <v>0</v>
      </c>
      <c r="H24" s="1" t="s">
        <v>1</v>
      </c>
      <c r="I24" s="1"/>
      <c r="J24" s="3" t="s">
        <v>2</v>
      </c>
      <c r="K24" s="1" t="s">
        <v>0</v>
      </c>
      <c r="L24" s="1" t="s">
        <v>1</v>
      </c>
      <c r="M24" s="1"/>
      <c r="N24" s="3" t="s">
        <v>2</v>
      </c>
      <c r="O24" s="1" t="s">
        <v>0</v>
      </c>
      <c r="P24" s="1" t="s">
        <v>1</v>
      </c>
      <c r="Q24" s="1"/>
      <c r="R24" s="3" t="s">
        <v>2</v>
      </c>
    </row>
    <row r="25" spans="1:19" x14ac:dyDescent="0.25">
      <c r="A25" s="28" t="s">
        <v>19</v>
      </c>
      <c r="B25" s="29"/>
      <c r="C25" s="5" t="s">
        <v>3</v>
      </c>
      <c r="D25" s="4" t="s">
        <v>4</v>
      </c>
      <c r="E25" s="4" t="s">
        <v>5</v>
      </c>
      <c r="F25" s="4" t="s">
        <v>6</v>
      </c>
      <c r="G25" s="5" t="s">
        <v>3</v>
      </c>
      <c r="H25" s="4" t="s">
        <v>4</v>
      </c>
      <c r="I25" s="4" t="s">
        <v>5</v>
      </c>
      <c r="J25" s="4" t="s">
        <v>6</v>
      </c>
      <c r="K25" s="5" t="s">
        <v>3</v>
      </c>
      <c r="L25" s="4" t="s">
        <v>4</v>
      </c>
      <c r="M25" s="4" t="s">
        <v>5</v>
      </c>
      <c r="N25" s="4" t="s">
        <v>6</v>
      </c>
      <c r="O25" s="5" t="s">
        <v>3</v>
      </c>
      <c r="P25" s="4" t="s">
        <v>4</v>
      </c>
      <c r="Q25" s="4" t="s">
        <v>5</v>
      </c>
      <c r="R25" s="6" t="s">
        <v>6</v>
      </c>
    </row>
    <row r="26" spans="1:19" ht="15.75" thickBot="1" x14ac:dyDescent="0.3">
      <c r="A26" s="7" t="s">
        <v>7</v>
      </c>
      <c r="B26" s="8" t="s">
        <v>9</v>
      </c>
      <c r="C26" s="9">
        <f>$C$8*D26</f>
        <v>1387.0113724913624</v>
      </c>
      <c r="D26" s="17">
        <f>12003/13603</f>
        <v>0.88237888701021838</v>
      </c>
      <c r="E26" s="10">
        <f>$E$8</f>
        <v>13.2</v>
      </c>
      <c r="F26" s="20">
        <f>C26/E26</f>
        <v>105.07661912813352</v>
      </c>
      <c r="G26" s="9">
        <f>$G$8*H26</f>
        <v>1402.36476512534</v>
      </c>
      <c r="H26" s="17">
        <f>D26</f>
        <v>0.88237888701021838</v>
      </c>
      <c r="I26" s="10">
        <f>$I$8</f>
        <v>13.19</v>
      </c>
      <c r="J26" s="20">
        <f>G26/I26</f>
        <v>106.32030061602275</v>
      </c>
      <c r="K26" s="9">
        <f>$K$8*L26</f>
        <v>1408.2767036683085</v>
      </c>
      <c r="L26" s="17">
        <f>D26</f>
        <v>0.88237888701021838</v>
      </c>
      <c r="M26" s="10">
        <f>$M$8</f>
        <v>13.19</v>
      </c>
      <c r="N26" s="20">
        <f>K26/M26</f>
        <v>106.76851430388996</v>
      </c>
      <c r="O26" s="9">
        <f>$O$8*P26</f>
        <v>1315.0092553113284</v>
      </c>
      <c r="P26" s="17">
        <f>D26</f>
        <v>0.88237888701021838</v>
      </c>
      <c r="Q26" s="10">
        <f>$Q$8</f>
        <v>13.18</v>
      </c>
      <c r="R26" s="20">
        <f>O26/Q26</f>
        <v>99.773084621496849</v>
      </c>
      <c r="S26" s="11"/>
    </row>
    <row r="27" spans="1:19" ht="15.75" thickTop="1" x14ac:dyDescent="0.25"/>
    <row r="28" spans="1:19" x14ac:dyDescent="0.25">
      <c r="A28" s="30" t="s">
        <v>8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</row>
    <row r="29" spans="1:19" x14ac:dyDescent="0.25">
      <c r="A29" s="31" t="s">
        <v>20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</sheetData>
  <sheetProtection algorithmName="SHA-512" hashValue="yZSYtwzWV05VoBuY2bwFrmVLTHO9TJjJT7zaXg+/gO4vSujBphtkpcHfAQPnFLreJWwgz53/c8xmWNsCklI8vA==" saltValue="1h0efHUNm9U+i2VgYT6Neg==" spinCount="100000" sheet="1" objects="1" scenarios="1"/>
  <mergeCells count="23">
    <mergeCell ref="A24:B24"/>
    <mergeCell ref="A25:B25"/>
    <mergeCell ref="A28:R28"/>
    <mergeCell ref="A29:R29"/>
    <mergeCell ref="A4:B4"/>
    <mergeCell ref="A12:B12"/>
    <mergeCell ref="A21:B21"/>
    <mergeCell ref="A22:B22"/>
    <mergeCell ref="A18:B18"/>
    <mergeCell ref="A19:B19"/>
    <mergeCell ref="A15:B15"/>
    <mergeCell ref="A16:B16"/>
    <mergeCell ref="A13:B13"/>
    <mergeCell ref="A3:B3"/>
    <mergeCell ref="A6:B6"/>
    <mergeCell ref="A7:B7"/>
    <mergeCell ref="A9:B9"/>
    <mergeCell ref="A10:B10"/>
    <mergeCell ref="A1:R1"/>
    <mergeCell ref="C2:F2"/>
    <mergeCell ref="G2:J2"/>
    <mergeCell ref="K2:N2"/>
    <mergeCell ref="O2:R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Rohr</dc:creator>
  <cp:lastModifiedBy>Brandon Rohr</cp:lastModifiedBy>
  <dcterms:created xsi:type="dcterms:W3CDTF">2021-04-06T13:08:51Z</dcterms:created>
  <dcterms:modified xsi:type="dcterms:W3CDTF">2025-01-16T15:34:24Z</dcterms:modified>
</cp:coreProperties>
</file>